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CCB750F9-669B-4AA5-B033-92B97A242A27}" xr6:coauthVersionLast="46" xr6:coauthVersionMax="46" xr10:uidLastSave="{00000000-0000-0000-0000-000000000000}"/>
  <bookViews>
    <workbookView xWindow="-120" yWindow="-120" windowWidth="29040" windowHeight="15840" tabRatio="763" xr2:uid="{00000000-000D-0000-FFFF-FFFF00000000}"/>
  </bookViews>
  <sheets>
    <sheet name="Debit Note" sheetId="20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23" i="20" l="1"/>
  <c r="D26" i="20" l="1"/>
  <c r="D30" i="20" l="1"/>
  <c r="E35" i="20" s="1"/>
  <c r="E26" i="20"/>
  <c r="E30" i="20" l="1"/>
</calcChain>
</file>

<file path=xl/sharedStrings.xml><?xml version="1.0" encoding="utf-8"?>
<sst xmlns="http://schemas.openxmlformats.org/spreadsheetml/2006/main" count="43" uniqueCount="41">
  <si>
    <t>Blume Assurance</t>
  </si>
  <si>
    <t>Réassurance Jardin</t>
  </si>
  <si>
    <t>Ref. Unique (LEI/DUNS)</t>
  </si>
  <si>
    <t>EUR</t>
  </si>
  <si>
    <t>Lindt</t>
  </si>
  <si>
    <t>Proportionelle</t>
  </si>
  <si>
    <t>Dommages aux biens</t>
  </si>
  <si>
    <t>GFS.43674.9</t>
  </si>
  <si>
    <t>01.07.2016 au 31.07.2016</t>
  </si>
  <si>
    <t>Fields in Green: Message relevant: ACORD Version 2016-10</t>
  </si>
  <si>
    <t>Cedent Document Date</t>
  </si>
  <si>
    <t>Cedent name</t>
  </si>
  <si>
    <t>Cedent code (unique id)</t>
  </si>
  <si>
    <t>Reinsurer name</t>
  </si>
  <si>
    <t>Reinsurer code (unique id)</t>
  </si>
  <si>
    <t>Broker name</t>
  </si>
  <si>
    <t>Broker code (unique id)</t>
  </si>
  <si>
    <t>Currency</t>
  </si>
  <si>
    <t>Accounting reference (unique)</t>
  </si>
  <si>
    <t>Account period start and end date</t>
  </si>
  <si>
    <t>Contract period start date</t>
  </si>
  <si>
    <t>Contract period end date</t>
  </si>
  <si>
    <t>100% Reinsurance</t>
  </si>
  <si>
    <t>Reinsurer Share</t>
  </si>
  <si>
    <t>Commission rate</t>
  </si>
  <si>
    <t>Original policy reference</t>
  </si>
  <si>
    <t>Original policy name</t>
  </si>
  <si>
    <t>Reinsurer contract reference (unique id)</t>
  </si>
  <si>
    <t>Branche (Class of business code)</t>
  </si>
  <si>
    <t>Contract type</t>
  </si>
  <si>
    <t>Gross premium</t>
  </si>
  <si>
    <t xml:space="preserve">Commission amount </t>
  </si>
  <si>
    <t xml:space="preserve">Net premium </t>
  </si>
  <si>
    <t>Premium Payment Facultative Contract (Debit Note)</t>
  </si>
  <si>
    <t>19 - Debit Note</t>
  </si>
  <si>
    <t>x%</t>
  </si>
  <si>
    <t>Total to be paid (due to sender / due by sender)</t>
  </si>
  <si>
    <t>Instalment indicator</t>
  </si>
  <si>
    <t>Other deduction rate*</t>
  </si>
  <si>
    <t>Other deduction amount*</t>
  </si>
  <si>
    <t>*As per required booking code granularity - defined during implementation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</si>
</sst>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9" x14ac:knownFonts="1">
    <font>
      <sz val="11"/>
      <name val="SwissReSans"/>
    </font>
    <font>
      <sz val="10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sz val="11"/>
      <name val="SwissReSans"/>
      <family val="2"/>
    </font>
    <font>
      <b/>
      <sz val="11"/>
      <name val="SwissReSans"/>
      <family val="2"/>
    </font>
    <font>
      <sz val="11"/>
      <color rgb="FFFF0000"/>
      <name val="SwissReSans"/>
      <family val="2"/>
    </font>
  </fonts>
  <fills count="5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5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9">
    <xf numFmtId="0" fontId="0" fillId="0" borderId="0" xfId="0"/>
    <xf numFmtId="0" fontId="0" fillId="0" borderId="0" xfId="0" applyBorder="1"/>
    <xf numFmtId="0" fontId="2" fillId="0" borderId="0" xfId="0" applyFont="1" applyAlignment="1"/>
    <xf numFmtId="0" fontId="0" fillId="0" borderId="0" xfId="0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Fill="1" applyBorder="1" applyAlignment="1">
      <alignment horizontal="left"/>
    </xf>
    <xf numFmtId="0" fontId="4" fillId="0" borderId="0" xfId="0" applyFont="1" applyAlignment="1"/>
    <xf numFmtId="0" fontId="0" fillId="2" borderId="2" xfId="0" applyFill="1" applyBorder="1" applyAlignment="1">
      <alignment horizontal="left"/>
    </xf>
    <xf numFmtId="0" fontId="0" fillId="2" borderId="2" xfId="0" applyFill="1" applyBorder="1"/>
    <xf numFmtId="0" fontId="1" fillId="2" borderId="7" xfId="0" applyFont="1" applyFill="1" applyBorder="1"/>
    <xf numFmtId="0" fontId="3" fillId="2" borderId="0" xfId="0" applyFont="1" applyFill="1" applyBorder="1" applyAlignment="1">
      <alignment horizontal="left"/>
    </xf>
    <xf numFmtId="0" fontId="0" fillId="2" borderId="0" xfId="0" applyFill="1" applyBorder="1"/>
    <xf numFmtId="0" fontId="1" fillId="2" borderId="4" xfId="0" applyFont="1" applyFill="1" applyBorder="1"/>
    <xf numFmtId="0" fontId="0" fillId="2" borderId="0" xfId="0" applyFill="1" applyBorder="1" applyAlignment="1">
      <alignment horizontal="left"/>
    </xf>
    <xf numFmtId="0" fontId="0" fillId="2" borderId="4" xfId="0" applyFill="1" applyBorder="1"/>
    <xf numFmtId="14" fontId="3" fillId="2" borderId="6" xfId="0" applyNumberFormat="1" applyFont="1" applyFill="1" applyBorder="1" applyAlignment="1">
      <alignment horizontal="left"/>
    </xf>
    <xf numFmtId="9" fontId="0" fillId="2" borderId="0" xfId="0" applyNumberFormat="1" applyFill="1" applyBorder="1" applyAlignment="1">
      <alignment horizontal="left"/>
    </xf>
    <xf numFmtId="0" fontId="3" fillId="2" borderId="5" xfId="0" applyFont="1" applyFill="1" applyBorder="1" applyAlignment="1"/>
    <xf numFmtId="3" fontId="3" fillId="2" borderId="6" xfId="1" applyNumberFormat="1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3" fillId="2" borderId="0" xfId="0" applyFont="1" applyFill="1"/>
    <xf numFmtId="0" fontId="0" fillId="0" borderId="0" xfId="0" applyFill="1"/>
    <xf numFmtId="0" fontId="0" fillId="0" borderId="0" xfId="0" applyFill="1" applyBorder="1"/>
    <xf numFmtId="0" fontId="3" fillId="0" borderId="0" xfId="0" applyFont="1" applyFill="1" applyBorder="1"/>
    <xf numFmtId="4" fontId="0" fillId="0" borderId="0" xfId="0" applyNumberFormat="1"/>
    <xf numFmtId="4" fontId="0" fillId="0" borderId="0" xfId="0" applyNumberFormat="1" applyFill="1" applyBorder="1"/>
    <xf numFmtId="9" fontId="0" fillId="0" borderId="0" xfId="0" applyNumberFormat="1" applyFill="1" applyBorder="1"/>
    <xf numFmtId="4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14" fontId="0" fillId="0" borderId="0" xfId="0" applyNumberFormat="1" applyFill="1"/>
    <xf numFmtId="0" fontId="1" fillId="0" borderId="0" xfId="0" applyFont="1" applyFill="1" applyBorder="1"/>
    <xf numFmtId="14" fontId="3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14" fontId="0" fillId="3" borderId="0" xfId="0" applyNumberFormat="1" applyFill="1"/>
    <xf numFmtId="0" fontId="0" fillId="3" borderId="1" xfId="0" applyFill="1" applyBorder="1" applyAlignment="1"/>
    <xf numFmtId="0" fontId="0" fillId="3" borderId="2" xfId="0" applyFill="1" applyBorder="1" applyAlignment="1">
      <alignment horizontal="left"/>
    </xf>
    <xf numFmtId="0" fontId="0" fillId="3" borderId="3" xfId="0" applyFill="1" applyBorder="1" applyAlignment="1"/>
    <xf numFmtId="0" fontId="3" fillId="3" borderId="0" xfId="0" applyFont="1" applyFill="1" applyBorder="1" applyAlignment="1">
      <alignment horizontal="left"/>
    </xf>
    <xf numFmtId="0" fontId="0" fillId="3" borderId="0" xfId="0" applyFill="1" applyBorder="1" applyAlignment="1">
      <alignment horizontal="left"/>
    </xf>
    <xf numFmtId="0" fontId="3" fillId="3" borderId="3" xfId="0" applyFont="1" applyFill="1" applyBorder="1" applyAlignment="1"/>
    <xf numFmtId="0" fontId="3" fillId="3" borderId="0" xfId="0" applyFont="1" applyFill="1" applyBorder="1"/>
    <xf numFmtId="0" fontId="3" fillId="3" borderId="4" xfId="0" applyFont="1" applyFill="1" applyBorder="1"/>
    <xf numFmtId="0" fontId="3" fillId="3" borderId="4" xfId="0" applyFont="1" applyFill="1" applyBorder="1" applyAlignment="1">
      <alignment horizontal="left"/>
    </xf>
    <xf numFmtId="14" fontId="3" fillId="3" borderId="4" xfId="0" applyNumberFormat="1" applyFont="1" applyFill="1" applyBorder="1" applyAlignment="1">
      <alignment horizontal="left"/>
    </xf>
    <xf numFmtId="0" fontId="3" fillId="4" borderId="4" xfId="0" applyFont="1" applyFill="1" applyBorder="1" applyAlignment="1">
      <alignment horizontal="left"/>
    </xf>
    <xf numFmtId="0" fontId="3" fillId="3" borderId="0" xfId="0" applyFont="1" applyFill="1" applyAlignment="1"/>
    <xf numFmtId="0" fontId="3" fillId="3" borderId="0" xfId="0" applyFont="1" applyFill="1"/>
    <xf numFmtId="0" fontId="0" fillId="3" borderId="0" xfId="0" applyFill="1" applyAlignment="1">
      <alignment horizontal="left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9" fontId="8" fillId="0" borderId="0" xfId="0" applyNumberFormat="1" applyFont="1" applyFill="1" applyBorder="1"/>
    <xf numFmtId="4" fontId="8" fillId="0" borderId="0" xfId="0" applyNumberFormat="1" applyFont="1" applyFill="1" applyBorder="1"/>
    <xf numFmtId="4" fontId="8" fillId="0" borderId="0" xfId="0" applyNumberFormat="1" applyFont="1"/>
    <xf numFmtId="0" fontId="8" fillId="0" borderId="0" xfId="0" applyFont="1"/>
    <xf numFmtId="0" fontId="3" fillId="2" borderId="0" xfId="0" applyFont="1" applyFill="1" applyBorder="1"/>
    <xf numFmtId="0" fontId="3" fillId="2" borderId="4" xfId="0" applyFont="1" applyFill="1" applyBorder="1"/>
    <xf numFmtId="14" fontId="3" fillId="2" borderId="8" xfId="0" applyNumberFormat="1" applyFont="1" applyFill="1" applyBorder="1" applyAlignment="1">
      <alignment horizontal="left"/>
    </xf>
    <xf numFmtId="0" fontId="3" fillId="0" borderId="0" xfId="0" applyFont="1"/>
    <xf numFmtId="9" fontId="3" fillId="3" borderId="0" xfId="0" applyNumberFormat="1" applyFont="1" applyFill="1"/>
    <xf numFmtId="4" fontId="3" fillId="3" borderId="0" xfId="0" applyNumberFormat="1" applyFont="1" applyFill="1"/>
    <xf numFmtId="9" fontId="3" fillId="0" borderId="0" xfId="2" applyFont="1" applyFill="1" applyBorder="1"/>
    <xf numFmtId="9" fontId="3" fillId="0" borderId="0" xfId="0" applyNumberFormat="1" applyFont="1" applyFill="1" applyBorder="1"/>
    <xf numFmtId="4" fontId="3" fillId="0" borderId="0" xfId="0" applyNumberFormat="1" applyFont="1" applyFill="1" applyBorder="1" applyAlignment="1">
      <alignment horizontal="right"/>
    </xf>
    <xf numFmtId="4" fontId="3" fillId="0" borderId="0" xfId="0" applyNumberFormat="1" applyFont="1" applyFill="1"/>
    <xf numFmtId="0" fontId="2" fillId="3" borderId="0" xfId="0" applyFont="1" applyFill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HRB1043.CORP.GWPNET.COM\homes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1"/>
  <sheetViews>
    <sheetView tabSelected="1" zoomScale="80" zoomScaleNormal="80" workbookViewId="0">
      <selection activeCell="G16" sqref="G16"/>
    </sheetView>
  </sheetViews>
  <sheetFormatPr defaultRowHeight="14.25" x14ac:dyDescent="0.2"/>
  <cols>
    <col min="1" max="1" width="38.33203125" customWidth="1"/>
    <col min="2" max="2" width="21.109375" customWidth="1"/>
    <col min="3" max="3" width="21.5546875" customWidth="1"/>
    <col min="4" max="4" width="26.44140625" bestFit="1" customWidth="1"/>
    <col min="5" max="5" width="26.88671875" bestFit="1" customWidth="1"/>
    <col min="6" max="6" width="33.33203125" style="22" customWidth="1"/>
    <col min="7" max="7" width="15.6640625" customWidth="1"/>
  </cols>
  <sheetData>
    <row r="1" spans="1:6" ht="45" x14ac:dyDescent="0.55000000000000004">
      <c r="A1" s="7"/>
      <c r="B1" s="7"/>
      <c r="C1" s="7"/>
      <c r="D1" s="7"/>
      <c r="E1" s="7"/>
    </row>
    <row r="2" spans="1:6" s="53" customFormat="1" ht="17.100000000000001" customHeight="1" x14ac:dyDescent="0.2">
      <c r="A2" s="49" t="s">
        <v>34</v>
      </c>
      <c r="B2" s="50"/>
      <c r="C2" s="50"/>
      <c r="D2" s="50"/>
      <c r="E2" s="51" t="s">
        <v>10</v>
      </c>
      <c r="F2" s="52"/>
    </row>
    <row r="3" spans="1:6" x14ac:dyDescent="0.2">
      <c r="A3" s="3"/>
      <c r="B3" s="5"/>
      <c r="C3" s="5"/>
      <c r="D3" s="5"/>
      <c r="E3" s="34">
        <v>42689</v>
      </c>
      <c r="F3" s="30"/>
    </row>
    <row r="4" spans="1:6" ht="19.5" x14ac:dyDescent="0.25">
      <c r="A4" s="68" t="s">
        <v>33</v>
      </c>
      <c r="B4" s="68"/>
      <c r="C4" s="68"/>
      <c r="D4" s="68"/>
      <c r="E4" s="68"/>
    </row>
    <row r="5" spans="1:6" ht="19.5" x14ac:dyDescent="0.25">
      <c r="A5" s="2"/>
      <c r="B5" s="4"/>
      <c r="C5" s="4"/>
      <c r="D5" s="4"/>
      <c r="E5" s="20"/>
    </row>
    <row r="6" spans="1:6" ht="15" thickBot="1" x14ac:dyDescent="0.25">
      <c r="A6" s="3"/>
      <c r="B6" s="5"/>
      <c r="C6" s="5"/>
      <c r="D6" s="5"/>
    </row>
    <row r="7" spans="1:6" x14ac:dyDescent="0.2">
      <c r="A7" s="35" t="s">
        <v>11</v>
      </c>
      <c r="B7" s="36" t="s">
        <v>0</v>
      </c>
      <c r="C7" s="8"/>
      <c r="D7" s="9"/>
      <c r="E7" s="10"/>
      <c r="F7" s="31"/>
    </row>
    <row r="8" spans="1:6" x14ac:dyDescent="0.2">
      <c r="A8" s="37" t="s">
        <v>12</v>
      </c>
      <c r="B8" s="38" t="s">
        <v>2</v>
      </c>
      <c r="C8" s="11"/>
      <c r="D8" s="12"/>
      <c r="E8" s="13"/>
      <c r="F8" s="31"/>
    </row>
    <row r="9" spans="1:6" x14ac:dyDescent="0.2">
      <c r="A9" s="37" t="s">
        <v>13</v>
      </c>
      <c r="B9" s="39" t="s">
        <v>1</v>
      </c>
      <c r="C9" s="14"/>
      <c r="D9" s="17"/>
      <c r="E9" s="15"/>
      <c r="F9" s="23"/>
    </row>
    <row r="10" spans="1:6" x14ac:dyDescent="0.2">
      <c r="A10" s="37" t="s">
        <v>14</v>
      </c>
      <c r="B10" s="38" t="s">
        <v>2</v>
      </c>
      <c r="C10" s="11"/>
      <c r="D10" s="12"/>
      <c r="E10" s="15"/>
      <c r="F10" s="23"/>
    </row>
    <row r="11" spans="1:6" x14ac:dyDescent="0.2">
      <c r="A11" s="37" t="s">
        <v>15</v>
      </c>
      <c r="B11" s="39"/>
      <c r="C11" s="14"/>
      <c r="D11" s="41" t="s">
        <v>17</v>
      </c>
      <c r="E11" s="42" t="s">
        <v>3</v>
      </c>
      <c r="F11" s="24"/>
    </row>
    <row r="12" spans="1:6" x14ac:dyDescent="0.2">
      <c r="A12" s="37" t="s">
        <v>16</v>
      </c>
      <c r="B12" s="39"/>
      <c r="C12" s="14"/>
      <c r="D12" s="12"/>
      <c r="E12" s="15"/>
      <c r="F12" s="23"/>
    </row>
    <row r="13" spans="1:6" x14ac:dyDescent="0.2">
      <c r="A13" s="40" t="s">
        <v>25</v>
      </c>
      <c r="B13" s="38">
        <v>46897593</v>
      </c>
      <c r="C13" s="11"/>
      <c r="D13" s="12" t="s">
        <v>18</v>
      </c>
      <c r="E13" s="45">
        <v>5678</v>
      </c>
      <c r="F13" s="6"/>
    </row>
    <row r="14" spans="1:6" x14ac:dyDescent="0.2">
      <c r="A14" s="40" t="s">
        <v>26</v>
      </c>
      <c r="B14" s="38" t="s">
        <v>4</v>
      </c>
      <c r="C14" s="11"/>
      <c r="D14" s="38" t="s">
        <v>19</v>
      </c>
      <c r="E14" s="43" t="s">
        <v>8</v>
      </c>
      <c r="F14" s="6"/>
    </row>
    <row r="15" spans="1:6" x14ac:dyDescent="0.2">
      <c r="A15" s="40" t="s">
        <v>27</v>
      </c>
      <c r="B15" s="38" t="s">
        <v>7</v>
      </c>
      <c r="C15" s="11"/>
      <c r="D15" s="38" t="s">
        <v>20</v>
      </c>
      <c r="E15" s="44">
        <v>42370</v>
      </c>
      <c r="F15" s="32"/>
    </row>
    <row r="16" spans="1:6" x14ac:dyDescent="0.2">
      <c r="A16" s="40" t="s">
        <v>29</v>
      </c>
      <c r="B16" s="38" t="s">
        <v>5</v>
      </c>
      <c r="C16" s="11"/>
      <c r="D16" s="38" t="s">
        <v>21</v>
      </c>
      <c r="E16" s="44">
        <v>42735</v>
      </c>
      <c r="F16" s="32"/>
    </row>
    <row r="17" spans="1:9" x14ac:dyDescent="0.2">
      <c r="A17" s="40" t="s">
        <v>28</v>
      </c>
      <c r="B17" s="38" t="s">
        <v>6</v>
      </c>
      <c r="C17" s="11"/>
      <c r="D17" s="58" t="s">
        <v>37</v>
      </c>
      <c r="E17" s="59"/>
      <c r="F17" s="23"/>
    </row>
    <row r="18" spans="1:9" ht="15" thickBot="1" x14ac:dyDescent="0.25">
      <c r="A18" s="18"/>
      <c r="B18" s="19"/>
      <c r="C18" s="19"/>
      <c r="D18" s="16"/>
      <c r="E18" s="60"/>
      <c r="F18" s="33"/>
    </row>
    <row r="19" spans="1:9" x14ac:dyDescent="0.2">
      <c r="A19" s="61"/>
      <c r="B19" s="61"/>
      <c r="C19" s="61"/>
      <c r="D19" s="61"/>
      <c r="E19" s="61"/>
    </row>
    <row r="20" spans="1:9" x14ac:dyDescent="0.2">
      <c r="A20" s="61"/>
      <c r="B20" s="61"/>
      <c r="C20" s="61"/>
      <c r="D20" s="61"/>
      <c r="E20" s="47" t="s">
        <v>23</v>
      </c>
    </row>
    <row r="21" spans="1:9" x14ac:dyDescent="0.2">
      <c r="A21" s="24"/>
      <c r="B21" s="24"/>
      <c r="C21" s="24"/>
      <c r="D21" s="29" t="s">
        <v>22</v>
      </c>
      <c r="E21" s="62">
        <v>0.4</v>
      </c>
    </row>
    <row r="22" spans="1:9" x14ac:dyDescent="0.2">
      <c r="A22" s="24"/>
      <c r="B22" s="24"/>
      <c r="C22" s="24"/>
      <c r="D22" s="24"/>
      <c r="E22" s="61"/>
    </row>
    <row r="23" spans="1:9" x14ac:dyDescent="0.2">
      <c r="A23" s="24" t="s">
        <v>30</v>
      </c>
      <c r="B23" s="24"/>
      <c r="C23" s="24"/>
      <c r="D23" s="28">
        <v>500000</v>
      </c>
      <c r="E23" s="63">
        <f>D23*E21</f>
        <v>200000</v>
      </c>
      <c r="F23" s="23"/>
      <c r="G23" s="24"/>
    </row>
    <row r="24" spans="1:9" x14ac:dyDescent="0.2">
      <c r="A24" s="24"/>
      <c r="B24" s="24"/>
      <c r="C24" s="24"/>
      <c r="D24" s="28"/>
      <c r="E24" s="61"/>
      <c r="F24" s="23"/>
      <c r="G24" s="26"/>
    </row>
    <row r="25" spans="1:9" x14ac:dyDescent="0.2">
      <c r="A25" s="24" t="s">
        <v>24</v>
      </c>
      <c r="B25" s="64"/>
      <c r="C25" s="64">
        <v>0.25</v>
      </c>
      <c r="D25" s="28"/>
      <c r="E25" s="61"/>
      <c r="F25" s="26"/>
      <c r="G25" s="26"/>
    </row>
    <row r="26" spans="1:9" x14ac:dyDescent="0.2">
      <c r="A26" s="24" t="s">
        <v>31</v>
      </c>
      <c r="B26" s="65"/>
      <c r="C26" s="28"/>
      <c r="D26" s="28">
        <f>D23*C25</f>
        <v>125000</v>
      </c>
      <c r="E26" s="63">
        <f>D26*E21</f>
        <v>50000</v>
      </c>
      <c r="F26" s="26"/>
      <c r="G26" s="27"/>
      <c r="H26" s="25"/>
      <c r="I26" s="25"/>
    </row>
    <row r="27" spans="1:9" s="57" customFormat="1" x14ac:dyDescent="0.2">
      <c r="A27" s="24" t="s">
        <v>38</v>
      </c>
      <c r="B27" s="65"/>
      <c r="C27" s="66" t="s">
        <v>35</v>
      </c>
      <c r="D27" s="28"/>
      <c r="E27" s="67"/>
      <c r="F27" s="55"/>
      <c r="G27" s="54"/>
      <c r="H27" s="56"/>
      <c r="I27" s="56"/>
    </row>
    <row r="28" spans="1:9" s="57" customFormat="1" x14ac:dyDescent="0.2">
      <c r="A28" s="24" t="s">
        <v>39</v>
      </c>
      <c r="B28" s="65"/>
      <c r="C28" s="28"/>
      <c r="D28" s="28"/>
      <c r="E28" s="63">
        <v>0</v>
      </c>
      <c r="F28" s="55"/>
      <c r="G28" s="54"/>
      <c r="H28" s="56"/>
      <c r="I28" s="56"/>
    </row>
    <row r="29" spans="1:9" x14ac:dyDescent="0.2">
      <c r="A29" s="28"/>
      <c r="B29" s="65"/>
      <c r="C29" s="28"/>
      <c r="D29" s="28"/>
      <c r="E29" s="61"/>
      <c r="F29" s="26"/>
      <c r="G29" s="27"/>
      <c r="H29" s="25"/>
      <c r="I29" s="25"/>
    </row>
    <row r="30" spans="1:9" x14ac:dyDescent="0.2">
      <c r="A30" s="24" t="s">
        <v>32</v>
      </c>
      <c r="B30" s="65"/>
      <c r="C30" s="28"/>
      <c r="D30" s="28">
        <f>D23-D26</f>
        <v>375000</v>
      </c>
      <c r="E30" s="63">
        <f>D30*E21</f>
        <v>150000</v>
      </c>
      <c r="F30" s="26"/>
      <c r="G30" s="27"/>
      <c r="H30" s="25"/>
      <c r="I30" s="25"/>
    </row>
    <row r="31" spans="1:9" x14ac:dyDescent="0.2">
      <c r="A31" s="28"/>
      <c r="B31" s="65"/>
      <c r="C31" s="28"/>
      <c r="D31" s="28"/>
      <c r="E31" s="65"/>
      <c r="F31" s="26"/>
      <c r="G31" s="27"/>
      <c r="H31" s="25"/>
      <c r="I31" s="25"/>
    </row>
    <row r="32" spans="1:9" x14ac:dyDescent="0.2">
      <c r="A32" s="61"/>
      <c r="B32" s="61"/>
      <c r="C32" s="61"/>
      <c r="D32" s="61"/>
      <c r="E32" s="61"/>
      <c r="F32" s="23"/>
      <c r="G32" s="23"/>
    </row>
    <row r="33" spans="1:7" x14ac:dyDescent="0.2">
      <c r="A33" s="61"/>
      <c r="B33" s="61"/>
      <c r="C33" s="61"/>
      <c r="D33" s="61"/>
      <c r="E33" s="61"/>
      <c r="F33" s="23"/>
      <c r="G33" s="23"/>
    </row>
    <row r="34" spans="1:7" x14ac:dyDescent="0.2">
      <c r="A34" s="61"/>
      <c r="B34" s="61"/>
      <c r="C34" s="61"/>
      <c r="D34" s="61"/>
      <c r="E34" s="61"/>
      <c r="F34" s="23"/>
      <c r="G34" s="23"/>
    </row>
    <row r="35" spans="1:7" x14ac:dyDescent="0.2">
      <c r="A35" s="61"/>
      <c r="B35" s="46" t="s">
        <v>36</v>
      </c>
      <c r="C35" s="47"/>
      <c r="D35" s="21" t="s">
        <v>3</v>
      </c>
      <c r="E35" s="63">
        <f>D30*E21</f>
        <v>150000</v>
      </c>
      <c r="F35" s="23"/>
      <c r="G35" s="26"/>
    </row>
    <row r="36" spans="1:7" x14ac:dyDescent="0.2">
      <c r="A36" s="61"/>
      <c r="B36" s="61"/>
      <c r="C36" s="61"/>
      <c r="D36" s="61"/>
      <c r="E36" s="61"/>
      <c r="F36" s="23"/>
      <c r="G36" s="23"/>
    </row>
    <row r="37" spans="1:7" x14ac:dyDescent="0.2">
      <c r="A37" s="61"/>
      <c r="B37" s="61"/>
      <c r="C37" s="61"/>
      <c r="D37" s="61"/>
      <c r="E37" s="61"/>
      <c r="F37" s="23"/>
      <c r="G37" s="23"/>
    </row>
    <row r="38" spans="1:7" x14ac:dyDescent="0.2">
      <c r="A38" s="61" t="s">
        <v>40</v>
      </c>
      <c r="B38" s="61"/>
      <c r="C38" s="61"/>
      <c r="D38" s="61"/>
      <c r="E38" s="61"/>
      <c r="F38" s="23"/>
      <c r="G38" s="1"/>
    </row>
    <row r="39" spans="1:7" x14ac:dyDescent="0.2">
      <c r="A39" s="61"/>
      <c r="B39" s="61"/>
      <c r="C39" s="61"/>
      <c r="D39" s="61"/>
      <c r="E39" s="61"/>
      <c r="F39" s="23"/>
      <c r="G39" s="1"/>
    </row>
    <row r="40" spans="1:7" x14ac:dyDescent="0.2">
      <c r="A40" s="61"/>
      <c r="B40" s="61"/>
      <c r="C40" s="61"/>
      <c r="D40" s="61"/>
      <c r="E40" s="61"/>
      <c r="F40" s="23"/>
      <c r="G40" s="1"/>
    </row>
    <row r="41" spans="1:7" x14ac:dyDescent="0.2">
      <c r="A41" s="47" t="s">
        <v>9</v>
      </c>
      <c r="B41" s="48"/>
    </row>
  </sheetData>
  <mergeCells count="1">
    <mergeCell ref="A4:E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  <ds:schemaRef ds:uri="http://purl.org/dc/elements/1.1/"/>
    <ds:schemaRef ds:uri="http://schemas.microsoft.com/office/2006/metadata/properties"/>
    <ds:schemaRef ds:uri="d6b3294d-d0ac-402f-8738-58b01d6ec124"/>
    <ds:schemaRef ds:uri="147cc774-c882-4083-a59a-a91696afb8d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Debit Note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Tim Pledger</cp:lastModifiedBy>
  <cp:lastPrinted>2018-01-15T17:21:17Z</cp:lastPrinted>
  <dcterms:created xsi:type="dcterms:W3CDTF">2007-10-18T17:03:45Z</dcterms:created>
  <dcterms:modified xsi:type="dcterms:W3CDTF">2021-10-06T12:47:02Z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MSIP_Label_90c2fedb-0da6-4717-8531-d16a1b9930f4_Enabled">
    <vt:lpwstr>true</vt:lpwstr>
  </property>
  <property fmtid="{D5CDD505-2E9C-101B-9397-08002B2CF9AE}" pid="5" name="MSIP_Label_90c2fedb-0da6-4717-8531-d16a1b9930f4_SetDate">
    <vt:lpwstr>2021-10-06T12:47:01Z</vt:lpwstr>
  </property>
  <property fmtid="{D5CDD505-2E9C-101B-9397-08002B2CF9AE}" pid="6" name="MSIP_Label_90c2fedb-0da6-4717-8531-d16a1b9930f4_Method">
    <vt:lpwstr>Standard</vt:lpwstr>
  </property>
  <property fmtid="{D5CDD505-2E9C-101B-9397-08002B2CF9AE}" pid="7" name="MSIP_Label_90c2fedb-0da6-4717-8531-d16a1b9930f4_Name">
    <vt:lpwstr>90c2fedb-0da6-4717-8531-d16a1b9930f4</vt:lpwstr>
  </property>
  <property fmtid="{D5CDD505-2E9C-101B-9397-08002B2CF9AE}" pid="8" name="MSIP_Label_90c2fedb-0da6-4717-8531-d16a1b9930f4_SiteId">
    <vt:lpwstr>45597f60-6e37-4be7-acfb-4c9e23b261ea</vt:lpwstr>
  </property>
  <property fmtid="{D5CDD505-2E9C-101B-9397-08002B2CF9AE}" pid="9" name="MSIP_Label_90c2fedb-0da6-4717-8531-d16a1b9930f4_ContentBits">
    <vt:lpwstr>0</vt:lpwstr>
  </property>
  <property fmtid="{D5CDD505-2E9C-101B-9397-08002B2CF9AE}" pid="10" name="Sensitivity">
    <vt:lpwstr>Internal</vt:lpwstr>
  </property>
</Properties>
</file>